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24519"/>
</workbook>
</file>

<file path=xl/calcChain.xml><?xml version="1.0" encoding="utf-8"?>
<calcChain xmlns="http://schemas.openxmlformats.org/spreadsheetml/2006/main">
  <c r="I20" i="6"/>
  <c r="I19" i="5"/>
  <c r="I19" i="4"/>
  <c r="I19" i="3"/>
  <c r="O2" i="1" l="1"/>
  <c r="O4" l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N10" s="1"/>
  <c r="O3" i="2"/>
  <c r="O3" i="3"/>
  <c r="O3" i="5"/>
  <c r="O3" i="4"/>
  <c r="M12" i="3"/>
  <c r="P3"/>
  <c r="G17" i="1"/>
  <c r="I17" s="1"/>
  <c r="M13"/>
  <c r="I13" s="1"/>
  <c r="Q4"/>
  <c r="N10" s="1"/>
  <c r="P4"/>
  <c r="N4" s="1"/>
  <c r="H8" s="1"/>
  <c r="Q3" i="2"/>
  <c r="P3"/>
  <c r="M12"/>
  <c r="J19" i="1" l="1"/>
  <c r="J11"/>
  <c r="O14"/>
  <c r="G10" s="1"/>
  <c r="N15"/>
  <c r="E12" i="3"/>
  <c r="H12" s="1"/>
  <c r="I12" s="1"/>
  <c r="N17"/>
  <c r="N3" i="2"/>
  <c r="H7" s="1"/>
  <c r="I7" s="1"/>
  <c r="J6" s="1"/>
  <c r="N14"/>
  <c r="G20" i="6"/>
  <c r="J19" s="1"/>
  <c r="E13"/>
  <c r="H13" s="1"/>
  <c r="I13" s="1"/>
  <c r="N18"/>
  <c r="N15"/>
  <c r="G19" i="4"/>
  <c r="J18" s="1"/>
  <c r="E12"/>
  <c r="H12" s="1"/>
  <c r="I12" s="1"/>
  <c r="N17"/>
  <c r="N4" i="6"/>
  <c r="H8" s="1"/>
  <c r="I8" s="1"/>
  <c r="J7" s="1"/>
  <c r="E12" i="5"/>
  <c r="H12" s="1"/>
  <c r="I12" s="1"/>
  <c r="N17"/>
  <c r="N14" i="3"/>
  <c r="G23"/>
  <c r="G16" i="2"/>
  <c r="I16" s="1"/>
  <c r="J15" s="1"/>
  <c r="N9"/>
  <c r="I12"/>
  <c r="J10" s="1"/>
  <c r="H12"/>
  <c r="N9" i="4"/>
  <c r="N3"/>
  <c r="H7" s="1"/>
  <c r="I7" s="1"/>
  <c r="J6" s="1"/>
  <c r="N14"/>
  <c r="N9" i="3"/>
  <c r="G19"/>
  <c r="J18" s="1"/>
  <c r="N9" i="5"/>
  <c r="G19"/>
  <c r="J18" s="1"/>
  <c r="N14"/>
  <c r="N3"/>
  <c r="N3" i="3"/>
  <c r="J16" i="1"/>
  <c r="I8"/>
  <c r="J7" s="1"/>
  <c r="O16" i="5" l="1"/>
  <c r="G17" s="1"/>
  <c r="H17" s="1"/>
  <c r="I17" s="1"/>
  <c r="J16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G15" i="1"/>
  <c r="H15" s="1"/>
  <c r="I15" s="1"/>
  <c r="J14" s="1"/>
  <c r="H9" i="3"/>
  <c r="I9" s="1"/>
  <c r="J8" s="1"/>
  <c r="H10" i="1"/>
  <c r="I10" s="1"/>
  <c r="J9" s="1"/>
  <c r="G17" i="3"/>
  <c r="H17" s="1"/>
  <c r="I17" s="1"/>
  <c r="J16" s="1"/>
  <c r="G18" i="6"/>
  <c r="H18" s="1"/>
  <c r="I18" s="1"/>
  <c r="J17" s="1"/>
  <c r="G24"/>
  <c r="H24" s="1"/>
  <c r="I24" s="1"/>
  <c r="J23" s="1"/>
  <c r="G23" i="4"/>
  <c r="H23" s="1"/>
  <c r="I23" s="1"/>
  <c r="J22" s="1"/>
  <c r="G23" i="5"/>
  <c r="H23" s="1"/>
  <c r="I23" s="1"/>
  <c r="J22" s="1"/>
  <c r="G14"/>
  <c r="H14" s="1"/>
  <c r="I14" s="1"/>
  <c r="J10" s="1"/>
  <c r="J21" s="1"/>
  <c r="H7"/>
  <c r="I7" s="1"/>
  <c r="J6" s="1"/>
  <c r="G9"/>
  <c r="H9" s="1"/>
  <c r="I9" s="1"/>
  <c r="J8" s="1"/>
  <c r="H7" i="3"/>
  <c r="I7" s="1"/>
  <c r="J6" s="1"/>
  <c r="J18" i="2"/>
  <c r="H14" i="3" l="1"/>
  <c r="I14" s="1"/>
  <c r="J10" s="1"/>
  <c r="J21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<sst xmlns="http://schemas.openxmlformats.org/spreadsheetml/2006/main" count="323" uniqueCount="64">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</sst>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zoomScale="70" zoomScaleNormal="70" workbookViewId="0">
      <selection activeCell="J6" sqref="J6:J2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O1" t="s">
        <v>47</v>
      </c>
    </row>
    <row r="2" spans="1:17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O2">
        <f>4500/1000</f>
        <v>4.5</v>
      </c>
    </row>
    <row r="3" spans="1:17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2.3499999999999996</v>
      </c>
      <c r="O4" s="35">
        <f>O2/2</f>
        <v>2.25</v>
      </c>
      <c r="P4" s="36">
        <f>50/1000</f>
        <v>0.05</v>
      </c>
      <c r="Q4" s="36">
        <f>50/1000</f>
        <v>0.05</v>
      </c>
    </row>
    <row r="5" spans="1:17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4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19.245324999999998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19.245324999999998</v>
      </c>
      <c r="I8" s="11">
        <f>D8*H8</f>
        <v>19.245324999999998</v>
      </c>
      <c r="J8" s="74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12.043500000000002</v>
      </c>
      <c r="K9" s="10" t="s">
        <v>20</v>
      </c>
      <c r="M9" s="37"/>
      <c r="N9" s="34" t="s">
        <v>39</v>
      </c>
      <c r="O9" s="37"/>
      <c r="P9" s="1"/>
      <c r="Q9" s="1"/>
    </row>
    <row r="10" spans="1:17" ht="16.5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12.043500000000002</v>
      </c>
      <c r="H10" s="12">
        <f>G10*D10</f>
        <v>12.043500000000002</v>
      </c>
      <c r="I10" s="11">
        <f>H10*C10</f>
        <v>12.043500000000002</v>
      </c>
      <c r="J10" s="75"/>
      <c r="K10" s="2" t="s">
        <v>19</v>
      </c>
      <c r="M10" s="37"/>
      <c r="N10" s="35">
        <f>O4+(Q4/2)</f>
        <v>2.2749999999999999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6"/>
      <c r="K13" s="10" t="s">
        <v>18</v>
      </c>
      <c r="M13" s="35">
        <f>200/1000</f>
        <v>0.2</v>
      </c>
      <c r="N13" s="69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5">
        <f>I15</f>
        <v>12.122</v>
      </c>
      <c r="K14" s="10" t="s">
        <v>20</v>
      </c>
      <c r="M14" s="69"/>
      <c r="N14" s="35" t="s">
        <v>58</v>
      </c>
      <c r="O14" s="67">
        <f>M13+O4</f>
        <v>2.4500000000000002</v>
      </c>
      <c r="P14" s="1"/>
      <c r="Q14" s="1"/>
    </row>
    <row r="15" spans="1:17" ht="16.5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12.122</v>
      </c>
      <c r="H15" s="11">
        <f>G15*D15*C15</f>
        <v>12.122</v>
      </c>
      <c r="I15" s="11">
        <f>H15</f>
        <v>12.122</v>
      </c>
      <c r="J15" s="76"/>
      <c r="K15" s="2" t="s">
        <v>19</v>
      </c>
      <c r="M15" s="68"/>
      <c r="N15" s="70">
        <f>O4+Q4</f>
        <v>2.2999999999999998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4">
        <f>I17</f>
        <v>6.0309523809523817</v>
      </c>
      <c r="K16" s="2" t="s">
        <v>25</v>
      </c>
      <c r="M16" s="68" t="s">
        <v>42</v>
      </c>
      <c r="N16" s="68"/>
    </row>
    <row r="17" spans="1:13">
      <c r="A17" s="8"/>
      <c r="B17" s="15" t="s">
        <v>17</v>
      </c>
      <c r="C17" s="16">
        <v>1</v>
      </c>
      <c r="D17" s="11"/>
      <c r="E17" s="11"/>
      <c r="F17" s="11"/>
      <c r="G17" s="11">
        <f>(M4*O4)+(O4*2)</f>
        <v>11.565000000000001</v>
      </c>
      <c r="H17" s="11"/>
      <c r="I17" s="11">
        <f>((G17-1)/M17)+1</f>
        <v>6.0309523809523817</v>
      </c>
      <c r="J17" s="76"/>
      <c r="K17" s="10" t="s">
        <v>25</v>
      </c>
      <c r="M17" s="68">
        <v>2.1</v>
      </c>
    </row>
    <row r="18" spans="1:13">
      <c r="A18" s="24"/>
      <c r="B18" s="23"/>
      <c r="C18" s="16"/>
      <c r="D18" s="11"/>
      <c r="E18" s="11"/>
      <c r="F18" s="11"/>
      <c r="G18" s="11"/>
      <c r="H18" s="12"/>
      <c r="I18" s="16"/>
      <c r="J18" s="76"/>
      <c r="K18" s="10"/>
    </row>
    <row r="19" spans="1:13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4">
        <f>0.005*7850*(J11)/1000</f>
        <v>2.5120000000000003E-2</v>
      </c>
      <c r="K19" s="2" t="s">
        <v>27</v>
      </c>
    </row>
    <row r="20" spans="1:13">
      <c r="A20" s="25"/>
      <c r="B20" s="26"/>
      <c r="C20" s="10"/>
      <c r="D20" s="11"/>
      <c r="E20" s="11"/>
      <c r="F20" s="11"/>
      <c r="G20" s="11"/>
      <c r="H20" s="12"/>
      <c r="I20" s="11"/>
      <c r="J20" s="74"/>
      <c r="K20" s="2"/>
    </row>
    <row r="21" spans="1:13">
      <c r="A21" s="41"/>
      <c r="B21" s="42"/>
      <c r="C21" s="43"/>
      <c r="D21" s="44"/>
      <c r="E21" s="44"/>
      <c r="F21" s="44"/>
      <c r="G21" s="44"/>
      <c r="H21" s="45"/>
      <c r="I21" s="44"/>
      <c r="J21" s="46"/>
      <c r="K21" s="47"/>
    </row>
    <row r="22" spans="1:13">
      <c r="A22" s="48"/>
      <c r="B22" s="49"/>
      <c r="C22" s="43"/>
      <c r="D22" s="50"/>
      <c r="E22" s="44"/>
      <c r="F22" s="44"/>
      <c r="G22" s="44"/>
      <c r="H22" s="45"/>
      <c r="I22" s="50"/>
      <c r="J22" s="51"/>
      <c r="K22" s="40"/>
    </row>
    <row r="23" spans="1:13">
      <c r="A23" s="48"/>
      <c r="B23" s="52"/>
      <c r="C23" s="43"/>
      <c r="D23" s="50"/>
      <c r="E23" s="44"/>
      <c r="F23" s="44"/>
      <c r="G23" s="44"/>
      <c r="H23" s="45"/>
      <c r="I23" s="50"/>
      <c r="J23" s="51"/>
      <c r="K23" s="47"/>
    </row>
    <row r="24" spans="1:13">
      <c r="A24" s="41"/>
      <c r="B24" s="52"/>
      <c r="C24" s="43"/>
      <c r="D24" s="50"/>
      <c r="E24" s="44"/>
      <c r="F24" s="44"/>
      <c r="G24" s="44"/>
      <c r="H24" s="45"/>
      <c r="I24" s="50"/>
      <c r="J24" s="51"/>
      <c r="K24" s="47"/>
    </row>
    <row r="25" spans="1:13">
      <c r="A25" s="48"/>
      <c r="B25" s="53"/>
      <c r="C25" s="43"/>
      <c r="D25" s="44"/>
      <c r="E25" s="44"/>
      <c r="F25" s="44"/>
      <c r="G25" s="44"/>
      <c r="H25" s="45"/>
      <c r="I25" s="44"/>
      <c r="J25" s="51"/>
      <c r="K25" s="40"/>
    </row>
    <row r="26" spans="1:13">
      <c r="A26" s="48"/>
      <c r="B26" s="52"/>
      <c r="C26" s="43"/>
      <c r="D26" s="44"/>
      <c r="E26" s="44"/>
      <c r="F26" s="44"/>
      <c r="G26" s="44"/>
      <c r="H26" s="45"/>
      <c r="I26" s="44"/>
      <c r="J26" s="51"/>
      <c r="K26" s="47"/>
    </row>
    <row r="27" spans="1:13">
      <c r="A27" s="41"/>
      <c r="B27" s="52"/>
      <c r="C27" s="43"/>
      <c r="D27" s="44"/>
      <c r="E27" s="44"/>
      <c r="F27" s="44"/>
      <c r="G27" s="44"/>
      <c r="H27" s="45"/>
      <c r="I27" s="44"/>
      <c r="J27" s="46"/>
      <c r="K27" s="47"/>
    </row>
    <row r="28" spans="1:13">
      <c r="A28" s="48"/>
      <c r="B28" s="49"/>
      <c r="C28" s="47"/>
      <c r="D28" s="44"/>
      <c r="E28" s="44"/>
      <c r="F28" s="44"/>
      <c r="G28" s="44"/>
      <c r="H28" s="45"/>
      <c r="I28" s="44"/>
      <c r="J28" s="51"/>
      <c r="K28" s="40"/>
    </row>
    <row r="29" spans="1:13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</row>
    <row r="30" spans="1:13">
      <c r="A30" s="41"/>
      <c r="B30" s="42"/>
      <c r="C30" s="43"/>
      <c r="D30" s="44"/>
      <c r="E30" s="44"/>
      <c r="F30" s="44"/>
      <c r="G30" s="44"/>
      <c r="H30" s="45"/>
      <c r="I30" s="44"/>
      <c r="J30" s="46"/>
      <c r="K30" s="47"/>
    </row>
    <row r="31" spans="1:13">
      <c r="A31" s="48"/>
      <c r="B31" s="54"/>
      <c r="C31" s="47"/>
      <c r="D31" s="44"/>
      <c r="E31" s="44"/>
      <c r="F31" s="44"/>
      <c r="G31" s="44"/>
      <c r="H31" s="45"/>
      <c r="I31" s="44"/>
      <c r="J31" s="51"/>
      <c r="K31" s="40"/>
    </row>
    <row r="32" spans="1:13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5"/>
    </row>
    <row r="33" spans="1:11">
      <c r="A33" s="41"/>
      <c r="B33" s="42"/>
      <c r="C33" s="43"/>
      <c r="D33" s="44"/>
      <c r="E33" s="44"/>
      <c r="F33" s="44"/>
      <c r="G33" s="44"/>
      <c r="H33" s="45"/>
      <c r="I33" s="50"/>
      <c r="J33" s="46"/>
      <c r="K33" s="45"/>
    </row>
    <row r="34" spans="1:11">
      <c r="A34" s="48"/>
      <c r="B34" s="55"/>
      <c r="C34" s="43"/>
      <c r="D34" s="56"/>
      <c r="E34" s="56"/>
      <c r="F34" s="57"/>
      <c r="G34" s="56"/>
      <c r="H34" s="58"/>
      <c r="I34" s="59"/>
      <c r="J34" s="60"/>
      <c r="K34" s="61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zoomScale="70" zoomScaleNormal="70" workbookViewId="0">
      <selection activeCell="N15" sqref="N15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7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2.3499999999999996</v>
      </c>
      <c r="O3" s="34">
        <f>'S1'!O4</f>
        <v>2.25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19.245324999999998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19.245324999999998</v>
      </c>
      <c r="I7" s="11">
        <f>D7*H7</f>
        <v>19.245324999999998</v>
      </c>
      <c r="J7" s="74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12.043500000000002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12.043500000000002</v>
      </c>
      <c r="H9" s="12">
        <f>G9*D9</f>
        <v>12.043500000000002</v>
      </c>
      <c r="I9" s="11">
        <f>H9*C9</f>
        <v>12.043500000000002</v>
      </c>
      <c r="J9" s="75"/>
      <c r="K9" s="2" t="s">
        <v>19</v>
      </c>
      <c r="M9" s="37"/>
      <c r="N9" s="35">
        <f>O3+(Q3/2)</f>
        <v>2.2749999999999999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6"/>
      <c r="K12" s="10" t="s">
        <v>18</v>
      </c>
      <c r="M12" s="35">
        <f>200/1000</f>
        <v>0.2</v>
      </c>
      <c r="N12" s="69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6">
        <f>I14</f>
        <v>12.122</v>
      </c>
      <c r="K13" s="10" t="s">
        <v>20</v>
      </c>
      <c r="M13" s="69"/>
      <c r="N13" s="69" t="s">
        <v>58</v>
      </c>
      <c r="O13" s="34">
        <f>'S1'!O14</f>
        <v>2.4500000000000002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12.122</v>
      </c>
      <c r="H14" s="11">
        <f>G14*D14</f>
        <v>12.122</v>
      </c>
      <c r="I14" s="11">
        <f>H14*C14</f>
        <v>12.122</v>
      </c>
      <c r="J14" s="76"/>
      <c r="K14" s="2" t="s">
        <v>19</v>
      </c>
      <c r="M14" s="68"/>
      <c r="N14" s="68">
        <f>O3+Q3</f>
        <v>2.2999999999999998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7">
        <f>I16</f>
        <v>7.2147058823529422</v>
      </c>
      <c r="K15" s="2" t="s">
        <v>25</v>
      </c>
      <c r="M15" s="70" t="s">
        <v>42</v>
      </c>
      <c r="N15" s="68"/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(M3*O3)+(O3*2)</f>
        <v>11.565000000000001</v>
      </c>
      <c r="H16" s="11"/>
      <c r="I16" s="11">
        <f>((G16-1)/1.7)+1</f>
        <v>7.2147058823529422</v>
      </c>
      <c r="J16" s="76"/>
      <c r="K16" s="10" t="s">
        <v>25</v>
      </c>
      <c r="M16" s="70">
        <v>1.7</v>
      </c>
      <c r="N16" s="68"/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6"/>
      <c r="K17" s="10"/>
      <c r="M17" s="68"/>
      <c r="N17" s="68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4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4"/>
      <c r="K19" s="2"/>
    </row>
    <row r="20" spans="1:14">
      <c r="A20" s="41"/>
      <c r="B20" s="42"/>
      <c r="C20" s="43"/>
      <c r="D20" s="44"/>
      <c r="E20" s="44"/>
      <c r="F20" s="44"/>
      <c r="G20" s="44"/>
      <c r="H20" s="45"/>
      <c r="I20" s="44"/>
      <c r="J20" s="46"/>
      <c r="K20" s="47"/>
      <c r="L20" s="1"/>
    </row>
    <row r="21" spans="1:14">
      <c r="A21" s="48"/>
      <c r="B21" s="49"/>
      <c r="C21" s="43"/>
      <c r="D21" s="50"/>
      <c r="E21" s="44"/>
      <c r="F21" s="44"/>
      <c r="G21" s="44"/>
      <c r="H21" s="45"/>
      <c r="I21" s="50"/>
      <c r="J21" s="51"/>
      <c r="K21" s="64"/>
      <c r="L21" s="1"/>
    </row>
    <row r="22" spans="1:14">
      <c r="A22" s="48"/>
      <c r="B22" s="52"/>
      <c r="C22" s="43"/>
      <c r="D22" s="50"/>
      <c r="E22" s="44"/>
      <c r="F22" s="44"/>
      <c r="G22" s="44"/>
      <c r="H22" s="45"/>
      <c r="I22" s="50"/>
      <c r="J22" s="51"/>
      <c r="K22" s="47"/>
      <c r="L22" s="1"/>
    </row>
    <row r="23" spans="1:14">
      <c r="A23" s="41"/>
      <c r="B23" s="52"/>
      <c r="C23" s="43"/>
      <c r="D23" s="50"/>
      <c r="E23" s="44"/>
      <c r="F23" s="44"/>
      <c r="G23" s="44"/>
      <c r="H23" s="45"/>
      <c r="I23" s="50"/>
      <c r="J23" s="51"/>
      <c r="K23" s="47"/>
      <c r="L23" s="1"/>
    </row>
    <row r="24" spans="1:14">
      <c r="A24" s="48"/>
      <c r="B24" s="53"/>
      <c r="C24" s="43"/>
      <c r="D24" s="44"/>
      <c r="E24" s="44"/>
      <c r="F24" s="44"/>
      <c r="G24" s="44"/>
      <c r="H24" s="45"/>
      <c r="I24" s="44"/>
      <c r="J24" s="51"/>
      <c r="K24" s="64"/>
      <c r="L24" s="1"/>
    </row>
    <row r="25" spans="1:14">
      <c r="A25" s="48"/>
      <c r="B25" s="52"/>
      <c r="C25" s="43"/>
      <c r="D25" s="44"/>
      <c r="E25" s="44"/>
      <c r="F25" s="44"/>
      <c r="G25" s="44"/>
      <c r="H25" s="45"/>
      <c r="I25" s="44"/>
      <c r="J25" s="51"/>
      <c r="K25" s="47"/>
      <c r="L25" s="1"/>
    </row>
    <row r="26" spans="1:14">
      <c r="A26" s="41"/>
      <c r="B26" s="52"/>
      <c r="C26" s="43"/>
      <c r="D26" s="44"/>
      <c r="E26" s="44"/>
      <c r="F26" s="44"/>
      <c r="G26" s="44"/>
      <c r="H26" s="45"/>
      <c r="I26" s="44"/>
      <c r="J26" s="46"/>
      <c r="K26" s="47"/>
      <c r="L26" s="1"/>
    </row>
    <row r="27" spans="1:14">
      <c r="A27" s="48"/>
      <c r="B27" s="49"/>
      <c r="C27" s="47"/>
      <c r="D27" s="44"/>
      <c r="E27" s="44"/>
      <c r="F27" s="44"/>
      <c r="G27" s="44"/>
      <c r="H27" s="45"/>
      <c r="I27" s="44"/>
      <c r="J27" s="51"/>
      <c r="K27" s="64"/>
      <c r="L27" s="1"/>
    </row>
    <row r="28" spans="1:14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  <c r="L28" s="1"/>
    </row>
    <row r="29" spans="1:14">
      <c r="A29" s="41"/>
      <c r="B29" s="42"/>
      <c r="C29" s="43"/>
      <c r="D29" s="44"/>
      <c r="E29" s="44"/>
      <c r="F29" s="44"/>
      <c r="G29" s="44"/>
      <c r="H29" s="45"/>
      <c r="I29" s="44"/>
      <c r="J29" s="46"/>
      <c r="K29" s="47"/>
      <c r="L29" s="1"/>
    </row>
    <row r="30" spans="1:14">
      <c r="A30" s="48"/>
      <c r="B30" s="54"/>
      <c r="C30" s="47"/>
      <c r="D30" s="44"/>
      <c r="E30" s="44"/>
      <c r="F30" s="44"/>
      <c r="G30" s="44"/>
      <c r="H30" s="45"/>
      <c r="I30" s="44"/>
      <c r="J30" s="51"/>
      <c r="K30" s="64"/>
      <c r="L30" s="1"/>
    </row>
    <row r="31" spans="1:14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5"/>
      <c r="L31" s="1"/>
    </row>
    <row r="32" spans="1:14">
      <c r="A32" s="41"/>
      <c r="B32" s="42"/>
      <c r="C32" s="43"/>
      <c r="D32" s="44"/>
      <c r="E32" s="44"/>
      <c r="F32" s="44"/>
      <c r="G32" s="44"/>
      <c r="H32" s="45"/>
      <c r="I32" s="50"/>
      <c r="J32" s="46"/>
      <c r="K32" s="45"/>
      <c r="L32" s="1"/>
    </row>
    <row r="33" spans="1:12">
      <c r="A33" s="48"/>
      <c r="B33" s="55"/>
      <c r="C33" s="43"/>
      <c r="D33" s="56"/>
      <c r="E33" s="56"/>
      <c r="F33" s="57"/>
      <c r="G33" s="56"/>
      <c r="H33" s="58"/>
      <c r="I33" s="59"/>
      <c r="J33" s="60"/>
      <c r="K33" s="61"/>
      <c r="L33" s="1"/>
    </row>
    <row r="34" spans="1:12">
      <c r="A34" s="65"/>
      <c r="B34" s="65"/>
      <c r="C34" s="47"/>
      <c r="D34" s="44"/>
      <c r="E34" s="44"/>
      <c r="F34" s="44"/>
      <c r="G34" s="44"/>
      <c r="H34" s="45"/>
      <c r="I34" s="44"/>
      <c r="J34" s="46"/>
      <c r="K34" s="65"/>
      <c r="L34" s="1"/>
    </row>
    <row r="35" spans="1:12">
      <c r="A35" s="65"/>
      <c r="B35" s="65"/>
      <c r="C35" s="47"/>
      <c r="D35" s="44"/>
      <c r="E35" s="44"/>
      <c r="F35" s="44"/>
      <c r="G35" s="44"/>
      <c r="H35" s="45"/>
      <c r="I35" s="44"/>
      <c r="J35" s="46"/>
      <c r="K35" s="65"/>
      <c r="L35" s="1"/>
    </row>
    <row r="36" spans="1:12">
      <c r="A36" s="65"/>
      <c r="B36" s="65"/>
      <c r="C36" s="47"/>
      <c r="D36" s="44"/>
      <c r="E36" s="44"/>
      <c r="F36" s="44"/>
      <c r="G36" s="44"/>
      <c r="H36" s="45"/>
      <c r="I36" s="44"/>
      <c r="J36" s="46"/>
      <c r="K36" s="65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O10" sqref="O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6.42578125" style="32" customWidth="1"/>
    <col min="9" max="9" width="10.7109375" style="31" customWidth="1"/>
    <col min="10" max="10" width="10.7109375" style="33" customWidth="1"/>
    <col min="11" max="11" width="6.425781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2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2.3899999999999997</v>
      </c>
      <c r="O3" s="34">
        <f>'S1'!O4</f>
        <v>2.25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19.722996999999996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19.722996999999996</v>
      </c>
      <c r="I7" s="11">
        <f>D7*H7</f>
        <v>19.722996999999996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12.106300000000001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12.106300000000001</v>
      </c>
      <c r="H9" s="12">
        <f>G9*D9</f>
        <v>12.106300000000001</v>
      </c>
      <c r="I9" s="11">
        <f>H9*C9</f>
        <v>12.106300000000001</v>
      </c>
      <c r="J9" s="75"/>
      <c r="K9" s="2" t="s">
        <v>19</v>
      </c>
      <c r="M9" s="37"/>
      <c r="N9" s="38">
        <f>O3+(Q3/2)</f>
        <v>2.2949999999999999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4.7867999999999995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5.2799999999999994</v>
      </c>
      <c r="F12" s="11"/>
      <c r="G12" s="11"/>
      <c r="H12" s="11">
        <f>E12*M12</f>
        <v>1.0559999999999998</v>
      </c>
      <c r="I12" s="11">
        <f>H12*D12*C12</f>
        <v>1.0559999999999998</v>
      </c>
      <c r="J12" s="76"/>
      <c r="K12" s="10" t="s">
        <v>18</v>
      </c>
      <c r="M12" s="34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37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12.436</v>
      </c>
      <c r="I14" s="11">
        <f>H14*M14*C14</f>
        <v>3.7307999999999999</v>
      </c>
      <c r="J14" s="76"/>
      <c r="K14" s="10" t="s">
        <v>18</v>
      </c>
      <c r="M14" s="37">
        <f>300/1000</f>
        <v>0.3</v>
      </c>
      <c r="N14" s="37">
        <f>O3+(R3/2)</f>
        <v>2.4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12.2476</v>
      </c>
      <c r="K16" s="2" t="s">
        <v>19</v>
      </c>
      <c r="M16" s="37"/>
      <c r="N16" s="37" t="s">
        <v>58</v>
      </c>
      <c r="O16" s="34">
        <f>'S1'!O14</f>
        <v>2.4500000000000002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12.2476</v>
      </c>
      <c r="H17" s="11">
        <f>G17*D17</f>
        <v>12.2476</v>
      </c>
      <c r="I17" s="11">
        <f>H17*C17</f>
        <v>12.2476</v>
      </c>
      <c r="J17" s="76"/>
      <c r="K17" s="10" t="s">
        <v>20</v>
      </c>
      <c r="N17">
        <f>O3+Q3</f>
        <v>2.34</v>
      </c>
    </row>
    <row r="18" spans="1:14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7">
        <f>I19</f>
        <v>8.043333333333333</v>
      </c>
      <c r="K18" s="2" t="s">
        <v>25</v>
      </c>
      <c r="M18" t="s">
        <v>42</v>
      </c>
    </row>
    <row r="19" spans="1:14">
      <c r="A19" s="8"/>
      <c r="B19" s="15" t="s">
        <v>49</v>
      </c>
      <c r="C19" s="16">
        <v>1</v>
      </c>
      <c r="D19" s="11"/>
      <c r="E19" s="11"/>
      <c r="F19" s="11"/>
      <c r="G19" s="11">
        <f>(M3*O3)+(O3*2)</f>
        <v>11.565000000000001</v>
      </c>
      <c r="H19" s="11"/>
      <c r="I19" s="11">
        <f>((G19-1)/1.5)+1</f>
        <v>8.043333333333333</v>
      </c>
      <c r="J19" s="76"/>
      <c r="K19" s="10" t="s">
        <v>25</v>
      </c>
      <c r="M19">
        <v>1.5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0.18788189999999996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SUM(I23:I23)</f>
        <v>11.565000000000001</v>
      </c>
      <c r="K22" s="2" t="s">
        <v>19</v>
      </c>
    </row>
    <row r="23" spans="1:14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11.565000000000001</v>
      </c>
      <c r="H23" s="12"/>
      <c r="I23" s="11">
        <f>G23*D23</f>
        <v>11.565000000000001</v>
      </c>
      <c r="J23" s="76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P21" sqref="P2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2.42</v>
      </c>
      <c r="O3" s="34">
        <f>'S1'!O4</f>
        <v>2.25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20.084547999999998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20.084547999999998</v>
      </c>
      <c r="I7" s="11">
        <f>D7*H7</f>
        <v>20.084547999999998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12.153400000000001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12.153400000000001</v>
      </c>
      <c r="H9" s="12">
        <f>G9*D9</f>
        <v>12.153400000000001</v>
      </c>
      <c r="I9" s="11">
        <f>H9*C9</f>
        <v>12.153400000000001</v>
      </c>
      <c r="J9" s="75"/>
      <c r="K9" s="10" t="s">
        <v>20</v>
      </c>
      <c r="M9" s="37"/>
      <c r="N9" s="38">
        <f>O3+(Q3/2)</f>
        <v>2.31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4.7988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5.34</v>
      </c>
      <c r="F12" s="11"/>
      <c r="G12" s="11"/>
      <c r="H12" s="11">
        <f>M12*E12</f>
        <v>1.0680000000000001</v>
      </c>
      <c r="I12" s="11">
        <f>H12*D12*C12</f>
        <v>1.0680000000000001</v>
      </c>
      <c r="J12" s="76"/>
      <c r="K12" s="10" t="s">
        <v>18</v>
      </c>
      <c r="M12" s="35">
        <f>200/1000</f>
        <v>0.2</v>
      </c>
      <c r="N12" s="69"/>
      <c r="O12" s="68"/>
      <c r="P12" s="7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69" t="s">
        <v>32</v>
      </c>
      <c r="O13" s="68"/>
      <c r="P13" s="7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12.436</v>
      </c>
      <c r="H14" s="32">
        <f>G14*D14</f>
        <v>12.436</v>
      </c>
      <c r="I14" s="11">
        <f>H14*C14*M14</f>
        <v>3.7307999999999999</v>
      </c>
      <c r="J14" s="76"/>
      <c r="K14" s="10" t="s">
        <v>18</v>
      </c>
      <c r="M14" s="69">
        <f>300/1000</f>
        <v>0.3</v>
      </c>
      <c r="N14" s="69">
        <f>O3+(R3/2)</f>
        <v>2.4</v>
      </c>
      <c r="O14" s="68"/>
      <c r="P14" s="7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69"/>
      <c r="N15" s="69"/>
      <c r="O15" s="35" t="s">
        <v>38</v>
      </c>
      <c r="P15" s="7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12.341800000000001</v>
      </c>
      <c r="K16" s="2" t="s">
        <v>19</v>
      </c>
      <c r="M16" s="69"/>
      <c r="N16" s="69" t="s">
        <v>58</v>
      </c>
      <c r="O16" s="35">
        <f>'S1'!O14</f>
        <v>2.4500000000000002</v>
      </c>
      <c r="P16" s="71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12.341800000000001</v>
      </c>
      <c r="H17" s="11">
        <f>G17*D17</f>
        <v>12.341800000000001</v>
      </c>
      <c r="I17" s="11">
        <f>H17*C17</f>
        <v>12.341800000000001</v>
      </c>
      <c r="J17" s="76"/>
      <c r="K17" s="10" t="s">
        <v>20</v>
      </c>
      <c r="M17" s="68"/>
      <c r="N17" s="68">
        <f>O3+Q3</f>
        <v>2.37</v>
      </c>
      <c r="O17" s="68"/>
      <c r="P17" s="68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7">
        <f>I19</f>
        <v>9.1269230769230774</v>
      </c>
      <c r="K18" s="2" t="s">
        <v>25</v>
      </c>
      <c r="M18" s="68" t="s">
        <v>42</v>
      </c>
      <c r="N18" s="68"/>
      <c r="O18" s="68"/>
      <c r="P18" s="68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(M3*O3)+(O3*2)</f>
        <v>11.565000000000001</v>
      </c>
      <c r="H19" s="11"/>
      <c r="I19" s="11">
        <f>((G19-1)/1.3)+1</f>
        <v>9.1269230769230774</v>
      </c>
      <c r="J19" s="78"/>
      <c r="K19" s="10" t="s">
        <v>25</v>
      </c>
      <c r="M19" s="68">
        <v>1.3</v>
      </c>
      <c r="N19" s="68"/>
      <c r="O19" s="68"/>
      <c r="P19" s="68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8"/>
      <c r="K20" s="10"/>
      <c r="M20" s="68"/>
      <c r="N20" s="68"/>
      <c r="O20" s="68"/>
      <c r="P20" s="68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7">
        <f>0.005*7850*(J10)/1000</f>
        <v>0.18835290000000002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11.565000000000001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11.565000000000001</v>
      </c>
      <c r="H23" s="12">
        <f>G23*D23</f>
        <v>11.565000000000001</v>
      </c>
      <c r="I23" s="11">
        <f>H23*C23</f>
        <v>11.565000000000001</v>
      </c>
      <c r="J23" s="78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6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6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6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6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6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6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6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6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P12" sqref="P12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2.4499999999999997</v>
      </c>
      <c r="O3" s="34">
        <f>'S1'!O4</f>
        <v>2.25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4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20.448924999999996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20.448924999999996</v>
      </c>
      <c r="I7" s="11">
        <f>D7*H7</f>
        <v>20.448924999999996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12.200500000000002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12.200500000000002</v>
      </c>
      <c r="H9" s="12">
        <f>G9*D9</f>
        <v>12.200500000000002</v>
      </c>
      <c r="I9" s="11">
        <f>H9*C9</f>
        <v>12.200500000000002</v>
      </c>
      <c r="J9" s="75"/>
      <c r="K9" s="2" t="s">
        <v>19</v>
      </c>
      <c r="M9" s="37"/>
      <c r="N9" s="38">
        <f>O3+(Q3/2)</f>
        <v>2.3250000000000002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4.8108000000000004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5.4</v>
      </c>
      <c r="F12" s="11"/>
      <c r="G12" s="11"/>
      <c r="H12" s="11">
        <f>M12*E12</f>
        <v>1.08</v>
      </c>
      <c r="I12" s="11">
        <f>H12*D12*C12</f>
        <v>1.08</v>
      </c>
      <c r="J12" s="76"/>
      <c r="K12" s="10" t="s">
        <v>18</v>
      </c>
      <c r="M12" s="35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12.436</v>
      </c>
      <c r="H14" s="32">
        <f>G14*D14</f>
        <v>12.436</v>
      </c>
      <c r="I14" s="11">
        <f>H14*C14*M14</f>
        <v>3.7307999999999999</v>
      </c>
      <c r="J14" s="76"/>
      <c r="K14" s="10" t="s">
        <v>18</v>
      </c>
      <c r="M14" s="69">
        <f>300/1000</f>
        <v>0.3</v>
      </c>
      <c r="N14" s="69">
        <f>O3+(R3/2)</f>
        <v>2.4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12.436</v>
      </c>
      <c r="K16" s="2" t="s">
        <v>19</v>
      </c>
      <c r="M16" s="37"/>
      <c r="N16" s="37" t="s">
        <v>58</v>
      </c>
      <c r="O16" s="34">
        <f>'S1'!O14</f>
        <v>2.4500000000000002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12.436</v>
      </c>
      <c r="H17" s="11">
        <f>G17*D17</f>
        <v>12.436</v>
      </c>
      <c r="I17" s="11">
        <f>H17*C17</f>
        <v>12.436</v>
      </c>
      <c r="J17" s="78"/>
      <c r="K17" s="10" t="s">
        <v>20</v>
      </c>
      <c r="N17" s="68">
        <f>Q3+O3</f>
        <v>2.4</v>
      </c>
    </row>
    <row r="18" spans="1:14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7">
        <f>I19</f>
        <v>11.565000000000001</v>
      </c>
      <c r="K18" s="2" t="s">
        <v>25</v>
      </c>
      <c r="M18" t="s">
        <v>42</v>
      </c>
    </row>
    <row r="19" spans="1:14">
      <c r="A19" s="8"/>
      <c r="B19" s="15" t="s">
        <v>52</v>
      </c>
      <c r="C19" s="16">
        <v>1</v>
      </c>
      <c r="D19" s="11"/>
      <c r="E19" s="11"/>
      <c r="F19" s="11"/>
      <c r="G19" s="11">
        <f>(M3*O3)+(O3*2)</f>
        <v>11.565000000000001</v>
      </c>
      <c r="H19" s="11"/>
      <c r="I19" s="11">
        <f>((G19-1)/1)+1</f>
        <v>11.565000000000001</v>
      </c>
      <c r="J19" s="76"/>
      <c r="K19" s="10" t="s">
        <v>25</v>
      </c>
      <c r="M19">
        <v>1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0.18882390000000002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11.565000000000001</v>
      </c>
      <c r="K22" s="2" t="s">
        <v>19</v>
      </c>
    </row>
    <row r="23" spans="1:14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11.565000000000001</v>
      </c>
      <c r="H23" s="12">
        <f>G23*D23</f>
        <v>11.565000000000001</v>
      </c>
      <c r="I23" s="11">
        <f>H23*C23</f>
        <v>11.565000000000001</v>
      </c>
      <c r="J23" s="76"/>
      <c r="K23" s="10" t="s">
        <v>20</v>
      </c>
    </row>
    <row r="24" spans="1:14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4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4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4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4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4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4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4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4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zoomScale="60" zoomScaleNormal="60" workbookViewId="0">
      <selection activeCell="R15" sqref="R15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6.42578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8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9" t="s">
        <v>44</v>
      </c>
    </row>
    <row r="4" spans="1:18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2.5499999999999998</v>
      </c>
      <c r="O4" s="34">
        <f>'S1'!O4</f>
        <v>2.25</v>
      </c>
      <c r="P4" s="36">
        <f>50/1000</f>
        <v>0.05</v>
      </c>
      <c r="Q4" s="36">
        <f>250/1000</f>
        <v>0.25</v>
      </c>
      <c r="R4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7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21.683924999999999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21.683924999999999</v>
      </c>
      <c r="I8" s="11">
        <f>D8*H8</f>
        <v>21.683924999999999</v>
      </c>
      <c r="J8" s="74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12.357500000000002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12.357500000000002</v>
      </c>
      <c r="H10" s="12">
        <f>G10*D10</f>
        <v>12.357500000000002</v>
      </c>
      <c r="I10" s="11">
        <f>H10*C10</f>
        <v>12.357500000000002</v>
      </c>
      <c r="J10" s="75"/>
      <c r="K10" s="10" t="s">
        <v>20</v>
      </c>
      <c r="M10" s="37"/>
      <c r="N10" s="35">
        <f>O4+(Q4/2)</f>
        <v>2.375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I13+I15</f>
        <v>6.1972000000000005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5.8000000000000007</v>
      </c>
      <c r="F13" s="11"/>
      <c r="G13" s="11"/>
      <c r="H13" s="11">
        <f>E13*M13</f>
        <v>1.1600000000000001</v>
      </c>
      <c r="I13" s="11">
        <f>H13*D13*C13</f>
        <v>1.1600000000000001</v>
      </c>
      <c r="J13" s="76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6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12.593</v>
      </c>
      <c r="H15" s="31">
        <f>G15*D15</f>
        <v>12.593</v>
      </c>
      <c r="I15" s="11">
        <f>H15*C15*M15</f>
        <v>5.0372000000000003</v>
      </c>
      <c r="J15" s="76"/>
      <c r="K15" s="10" t="s">
        <v>18</v>
      </c>
      <c r="M15" s="69">
        <v>0.4</v>
      </c>
      <c r="N15" s="37">
        <f>O4+(R4/2)</f>
        <v>2.4500000000000002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6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5">
        <f>I18</f>
        <v>12.75</v>
      </c>
      <c r="K17" s="2" t="s">
        <v>19</v>
      </c>
      <c r="M17" s="37"/>
      <c r="N17" s="37" t="s">
        <v>58</v>
      </c>
      <c r="O17" s="34">
        <f>'S1'!O14</f>
        <v>2.4500000000000002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12.75</v>
      </c>
      <c r="H18" s="11">
        <f>G18*D18</f>
        <v>12.75</v>
      </c>
      <c r="I18" s="11">
        <f>H18*C18</f>
        <v>12.75</v>
      </c>
      <c r="J18" s="76"/>
      <c r="K18" s="10" t="s">
        <v>20</v>
      </c>
      <c r="N18" s="68">
        <f>O4+Q4</f>
        <v>2.5</v>
      </c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7">
        <f>I20</f>
        <v>11.565000000000001</v>
      </c>
      <c r="K19" s="2" t="s">
        <v>25</v>
      </c>
      <c r="M19" t="s">
        <v>42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(M4*O4)+(O4*2)</f>
        <v>11.565000000000001</v>
      </c>
      <c r="H20" s="11"/>
      <c r="I20" s="11">
        <f>((G20-1)/1)+1</f>
        <v>11.565000000000001</v>
      </c>
      <c r="J20" s="78"/>
      <c r="K20" s="10" t="s">
        <v>25</v>
      </c>
      <c r="M20" s="68">
        <v>1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8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4">
        <f>0.005*7850*(J11)/1000</f>
        <v>0.24324010000000001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4">
        <f>I24</f>
        <v>11.565000000000001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11.565000000000001</v>
      </c>
      <c r="H24" s="12">
        <f>G24*D24</f>
        <v>11.565000000000001</v>
      </c>
      <c r="I24" s="11">
        <f>H24*C24</f>
        <v>11.565000000000001</v>
      </c>
      <c r="J24" s="76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4"/>
      <c r="K25" s="2"/>
    </row>
    <row r="26" spans="1:17">
      <c r="A26" s="48"/>
      <c r="B26" s="52"/>
      <c r="C26" s="43"/>
      <c r="D26" s="50"/>
      <c r="E26" s="44"/>
      <c r="F26" s="44"/>
      <c r="G26" s="44"/>
      <c r="H26" s="45"/>
      <c r="I26" s="50"/>
      <c r="J26" s="51"/>
      <c r="K26" s="47"/>
      <c r="L26" s="1"/>
    </row>
    <row r="27" spans="1:17">
      <c r="A27" s="41"/>
      <c r="B27" s="52"/>
      <c r="C27" s="43"/>
      <c r="D27" s="50"/>
      <c r="E27" s="44"/>
      <c r="F27" s="44"/>
      <c r="G27" s="44"/>
      <c r="H27" s="45"/>
      <c r="I27" s="50"/>
      <c r="J27" s="51"/>
      <c r="K27" s="47"/>
      <c r="L27" s="1"/>
    </row>
    <row r="28" spans="1:17">
      <c r="A28" s="48"/>
      <c r="B28" s="53"/>
      <c r="C28" s="43"/>
      <c r="D28" s="44"/>
      <c r="E28" s="44"/>
      <c r="F28" s="44"/>
      <c r="G28" s="44"/>
      <c r="H28" s="45"/>
      <c r="I28" s="44"/>
      <c r="J28" s="51"/>
      <c r="K28" s="63"/>
      <c r="L28" s="1"/>
    </row>
    <row r="29" spans="1:17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  <c r="L29" s="1"/>
    </row>
    <row r="30" spans="1:17">
      <c r="A30" s="41"/>
      <c r="B30" s="52"/>
      <c r="C30" s="43"/>
      <c r="D30" s="44"/>
      <c r="E30" s="44"/>
      <c r="F30" s="44"/>
      <c r="G30" s="44"/>
      <c r="H30" s="45"/>
      <c r="I30" s="44"/>
      <c r="J30" s="46"/>
      <c r="K30" s="47"/>
      <c r="L30" s="1"/>
    </row>
    <row r="31" spans="1:17">
      <c r="A31" s="48"/>
      <c r="B31" s="49"/>
      <c r="C31" s="47"/>
      <c r="D31" s="44"/>
      <c r="E31" s="44"/>
      <c r="F31" s="44"/>
      <c r="G31" s="44"/>
      <c r="H31" s="45"/>
      <c r="I31" s="44"/>
      <c r="J31" s="51"/>
      <c r="K31" s="63"/>
      <c r="L31" s="1"/>
    </row>
    <row r="32" spans="1:17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7"/>
      <c r="L32" s="1"/>
    </row>
    <row r="33" spans="1:12">
      <c r="A33" s="41"/>
      <c r="B33" s="42"/>
      <c r="C33" s="43"/>
      <c r="D33" s="44"/>
      <c r="E33" s="44"/>
      <c r="F33" s="44"/>
      <c r="G33" s="44"/>
      <c r="H33" s="45"/>
      <c r="I33" s="44"/>
      <c r="J33" s="46"/>
      <c r="K33" s="47"/>
      <c r="L33" s="1"/>
    </row>
    <row r="34" spans="1:12">
      <c r="A34" s="48"/>
      <c r="B34" s="54"/>
      <c r="C34" s="47"/>
      <c r="D34" s="44"/>
      <c r="E34" s="44"/>
      <c r="F34" s="44"/>
      <c r="G34" s="44"/>
      <c r="H34" s="45"/>
      <c r="I34" s="44"/>
      <c r="J34" s="51"/>
      <c r="K34" s="63"/>
      <c r="L34" s="1"/>
    </row>
    <row r="35" spans="1:12">
      <c r="A35" s="48"/>
      <c r="B35" s="52"/>
      <c r="C35" s="43"/>
      <c r="D35" s="44"/>
      <c r="E35" s="44"/>
      <c r="F35" s="44"/>
      <c r="G35" s="44"/>
      <c r="H35" s="45"/>
      <c r="I35" s="44"/>
      <c r="J35" s="51"/>
      <c r="K35" s="45"/>
      <c r="L35" s="1"/>
    </row>
    <row r="36" spans="1:12">
      <c r="A36" s="41"/>
      <c r="B36" s="42"/>
      <c r="C36" s="43"/>
      <c r="D36" s="44"/>
      <c r="E36" s="44"/>
      <c r="F36" s="44"/>
      <c r="G36" s="44"/>
      <c r="H36" s="45"/>
      <c r="I36" s="50"/>
      <c r="J36" s="46"/>
      <c r="K36" s="45"/>
      <c r="L36" s="1"/>
    </row>
    <row r="37" spans="1:12">
      <c r="A37" s="48"/>
      <c r="B37" s="55"/>
      <c r="C37" s="43"/>
      <c r="D37" s="56"/>
      <c r="E37" s="56"/>
      <c r="F37" s="57"/>
      <c r="G37" s="56"/>
      <c r="H37" s="58"/>
      <c r="I37" s="59"/>
      <c r="J37" s="60"/>
      <c r="K37" s="61"/>
      <c r="L37" s="1"/>
    </row>
    <row r="38" spans="1:12">
      <c r="A38" s="65"/>
      <c r="B38" s="65"/>
      <c r="C38" s="47"/>
      <c r="D38" s="44"/>
      <c r="E38" s="44"/>
      <c r="F38" s="44"/>
      <c r="G38" s="44"/>
      <c r="H38" s="45"/>
      <c r="I38" s="44"/>
      <c r="J38" s="46"/>
      <c r="K38" s="65"/>
      <c r="L38" s="1"/>
    </row>
    <row r="39" spans="1:12">
      <c r="A39" s="65"/>
      <c r="B39" s="65"/>
      <c r="C39" s="47"/>
      <c r="D39" s="44"/>
      <c r="E39" s="44"/>
      <c r="F39" s="44"/>
      <c r="G39" s="44"/>
      <c r="H39" s="45"/>
      <c r="I39" s="44"/>
      <c r="J39" s="46"/>
      <c r="K39" s="65"/>
      <c r="L39" s="1"/>
    </row>
    <row r="40" spans="1:12">
      <c r="A40" s="65"/>
      <c r="B40" s="65"/>
      <c r="C40" s="47"/>
      <c r="D40" s="44"/>
      <c r="E40" s="44"/>
      <c r="F40" s="44"/>
      <c r="G40" s="44"/>
      <c r="H40" s="45"/>
      <c r="I40" s="44"/>
      <c r="J40" s="46"/>
      <c r="K40" s="65"/>
      <c r="L40" s="1"/>
    </row>
    <row r="41" spans="1:12">
      <c r="A41" s="65"/>
      <c r="B41" s="65"/>
      <c r="C41" s="47"/>
      <c r="D41" s="44"/>
      <c r="E41" s="44"/>
      <c r="F41" s="44"/>
      <c r="G41" s="44"/>
      <c r="H41" s="45"/>
      <c r="I41" s="44"/>
      <c r="J41" s="46"/>
      <c r="K41" s="65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2021-08-06T03:32:03Z</dcterms:modified>
</cp:coreProperties>
</file>